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ynamic ranges\Game show\"/>
    </mc:Choice>
  </mc:AlternateContent>
  <xr:revisionPtr revIDLastSave="0" documentId="13_ncr:1_{F5639303-2DD0-4606-B307-05291A2372B7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Inputs!$D$14</definedName>
    <definedName name="CstHousingRate">Inputs!$E$15:$N$15</definedName>
    <definedName name="CstLivingDaily">Inputs!$E$10:$N$10</definedName>
    <definedName name="CstLivingLoose">Inputs!$E$11:$N$11</definedName>
    <definedName name="ModelYear">Inputs!$E$3:$N$3</definedName>
    <definedName name="NetCstHousing">Calculations!$E$8:$N$8</definedName>
    <definedName name="NetCstLiving">Calculations!$E$7:$N$7</definedName>
    <definedName name="NetIncome">Calculations!$E$9:$N$9</definedName>
    <definedName name="NetRev">Calculations!$E$6:$N$6</definedName>
    <definedName name="RevDownloads">Inputs!$E$7:$N$7</definedName>
    <definedName name="RevTouring">Inputs!$E$6:$N$6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" l="1" a="1"/>
  <c r="E8" i="5" s="1"/>
  <c r="E7" i="5" a="1"/>
  <c r="E7" i="5" s="1"/>
  <c r="E6" i="5" a="1"/>
  <c r="E6" i="5" s="1"/>
  <c r="D13" i="4"/>
  <c r="O9" i="5" l="1" a="1"/>
  <c r="O9" i="5" s="1"/>
  <c r="E9" i="5" a="1"/>
  <c r="E9" i="5" s="1"/>
  <c r="F6" i="2"/>
  <c r="E3" i="2"/>
  <c r="F3" i="2" s="1"/>
  <c r="G3" i="2" s="1"/>
  <c r="H3" i="2" s="1"/>
  <c r="I3" i="2" s="1"/>
  <c r="J3" i="2" s="1"/>
  <c r="K3" i="2" s="1"/>
  <c r="L3" i="2" s="1"/>
  <c r="M3" i="2" s="1"/>
  <c r="N3" i="2" s="1"/>
  <c r="G6" i="2" l="1"/>
  <c r="E3" i="5"/>
  <c r="F3" i="5" s="1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<sst xmlns="http://schemas.openxmlformats.org/spreadsheetml/2006/main" count="48" uniqueCount="36">
  <si>
    <t>The X Factor</t>
  </si>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</sst>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3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4" borderId="0" xfId="0" applyFont="1" applyFill="1" applyAlignment="1">
      <alignment horizontal="center"/>
    </xf>
    <xf numFmtId="166" fontId="1" fillId="6" borderId="11" xfId="9" applyFill="1" applyBorder="1"/>
    <xf numFmtId="0" fontId="0" fillId="6" borderId="0" xfId="0" applyFill="1"/>
    <xf numFmtId="166" fontId="1" fillId="6" borderId="0" xfId="9" applyFill="1"/>
    <xf numFmtId="0" fontId="0" fillId="7" borderId="0" xfId="0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8</v>
    <v>0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6</v>
      </c>
      <c r="D5" s="13" t="s">
        <v>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4</v>
      </c>
      <c r="D7" s="13" t="s">
        <v>5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1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2</v>
      </c>
      <c r="D11" s="2" t="s">
        <v>3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7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O15"/>
  <sheetViews>
    <sheetView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E6" sqref="E6"/>
    </sheetView>
  </sheetViews>
  <sheetFormatPr defaultRowHeight="14.4" x14ac:dyDescent="0.3"/>
  <cols>
    <col min="1" max="1" width="4.33203125" customWidth="1"/>
    <col min="2" max="2" width="20.44140625" style="17" customWidth="1"/>
    <col min="3" max="3" width="9.109375" style="20"/>
    <col min="5" max="5" width="9.109375" customWidth="1"/>
    <col min="15" max="15" width="14" style="19" bestFit="1" customWidth="1"/>
  </cols>
  <sheetData>
    <row r="2" spans="1:15" x14ac:dyDescent="0.3">
      <c r="E2" s="30" t="s">
        <v>9</v>
      </c>
      <c r="F2" s="31"/>
      <c r="G2" s="31"/>
      <c r="H2" s="31"/>
      <c r="I2" s="31"/>
      <c r="J2" s="31"/>
      <c r="K2" s="31"/>
      <c r="L2" s="31"/>
      <c r="M2" s="31"/>
      <c r="N2" s="32"/>
    </row>
    <row r="3" spans="1:15" x14ac:dyDescent="0.3">
      <c r="C3" s="20" t="s">
        <v>10</v>
      </c>
      <c r="E3" s="15">
        <f ca="1">CoverStartYear</f>
        <v>2023</v>
      </c>
      <c r="F3" s="15">
        <f ca="1">E3+1</f>
        <v>2024</v>
      </c>
      <c r="G3" s="15">
        <f t="shared" ref="G3:N3" ca="1" si="0">F3+1</f>
        <v>2025</v>
      </c>
      <c r="H3" s="15">
        <f t="shared" ca="1" si="0"/>
        <v>2026</v>
      </c>
      <c r="I3" s="15">
        <f t="shared" ca="1" si="0"/>
        <v>2027</v>
      </c>
      <c r="J3" s="15">
        <f t="shared" ca="1" si="0"/>
        <v>2028</v>
      </c>
      <c r="K3" s="15">
        <f t="shared" ca="1" si="0"/>
        <v>2029</v>
      </c>
      <c r="L3" s="15">
        <f ca="1">K3+1</f>
        <v>2030</v>
      </c>
      <c r="M3" s="15">
        <f t="shared" ca="1" si="0"/>
        <v>2031</v>
      </c>
      <c r="N3" s="15">
        <f t="shared" ca="1" si="0"/>
        <v>2032</v>
      </c>
      <c r="O3" s="19" t="s">
        <v>8</v>
      </c>
    </row>
    <row r="4" spans="1:15" ht="10.5" customHeight="1" x14ac:dyDescent="0.3"/>
    <row r="5" spans="1:15" x14ac:dyDescent="0.3">
      <c r="A5" s="16" t="s">
        <v>11</v>
      </c>
    </row>
    <row r="6" spans="1:15" x14ac:dyDescent="0.3">
      <c r="B6" s="17" t="s">
        <v>12</v>
      </c>
      <c r="C6" s="20" t="s">
        <v>13</v>
      </c>
      <c r="E6" s="18">
        <v>800</v>
      </c>
      <c r="F6" s="18">
        <f>E6*0.75</f>
        <v>600</v>
      </c>
      <c r="G6" s="18">
        <f t="shared" ref="G6" si="1">F6*0.75</f>
        <v>450</v>
      </c>
      <c r="H6" s="18">
        <v>337</v>
      </c>
      <c r="I6" s="18">
        <v>253</v>
      </c>
      <c r="J6" s="18">
        <v>190</v>
      </c>
      <c r="K6" s="18">
        <v>142</v>
      </c>
      <c r="L6" s="18">
        <v>106</v>
      </c>
      <c r="M6" s="18">
        <v>80</v>
      </c>
      <c r="N6" s="18">
        <v>60</v>
      </c>
      <c r="O6" s="19" t="s">
        <v>14</v>
      </c>
    </row>
    <row r="7" spans="1:15" x14ac:dyDescent="0.3">
      <c r="B7" s="17" t="s">
        <v>15</v>
      </c>
      <c r="C7" s="20" t="s">
        <v>13</v>
      </c>
      <c r="E7" s="18">
        <v>900</v>
      </c>
      <c r="F7" s="18">
        <v>850</v>
      </c>
      <c r="G7" s="18">
        <v>800</v>
      </c>
      <c r="H7" s="18">
        <v>750</v>
      </c>
      <c r="I7" s="18">
        <v>700</v>
      </c>
      <c r="J7" s="18">
        <v>650</v>
      </c>
      <c r="K7" s="18">
        <v>600</v>
      </c>
      <c r="L7" s="18">
        <v>550</v>
      </c>
      <c r="M7" s="18">
        <v>500</v>
      </c>
      <c r="N7" s="18">
        <v>450</v>
      </c>
      <c r="O7" s="19" t="s">
        <v>16</v>
      </c>
    </row>
    <row r="9" spans="1:15" x14ac:dyDescent="0.3">
      <c r="A9" s="16" t="s">
        <v>19</v>
      </c>
    </row>
    <row r="10" spans="1:15" x14ac:dyDescent="0.3">
      <c r="B10" s="17" t="s">
        <v>17</v>
      </c>
      <c r="C10" s="20" t="s">
        <v>13</v>
      </c>
      <c r="E10" s="18">
        <v>-300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9" t="s">
        <v>23</v>
      </c>
    </row>
    <row r="11" spans="1:15" x14ac:dyDescent="0.3">
      <c r="B11" s="17" t="s">
        <v>18</v>
      </c>
      <c r="C11" s="20" t="s">
        <v>13</v>
      </c>
      <c r="E11" s="18">
        <v>-200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9" t="s">
        <v>24</v>
      </c>
    </row>
    <row r="13" spans="1:15" x14ac:dyDescent="0.3">
      <c r="A13" s="16" t="s">
        <v>20</v>
      </c>
    </row>
    <row r="14" spans="1:15" x14ac:dyDescent="0.3">
      <c r="B14" s="17" t="s">
        <v>21</v>
      </c>
      <c r="C14" s="20" t="s">
        <v>13</v>
      </c>
      <c r="D14" s="18">
        <v>-2000</v>
      </c>
      <c r="E14" s="19" t="s">
        <v>26</v>
      </c>
    </row>
    <row r="15" spans="1:15" x14ac:dyDescent="0.3">
      <c r="B15" s="17" t="s">
        <v>25</v>
      </c>
      <c r="C15" s="20" t="s">
        <v>22</v>
      </c>
      <c r="E15" s="22">
        <v>0.04</v>
      </c>
      <c r="F15" s="22">
        <v>4.4999999999999998E-2</v>
      </c>
      <c r="G15" s="22">
        <v>0.05</v>
      </c>
      <c r="H15" s="22">
        <v>5.5E-2</v>
      </c>
      <c r="I15" s="22">
        <v>0.06</v>
      </c>
      <c r="J15" s="22">
        <v>6.5000000000000002E-2</v>
      </c>
      <c r="K15" s="22">
        <v>7.0000000000000007E-2</v>
      </c>
      <c r="L15" s="22">
        <v>7.4999999999999997E-2</v>
      </c>
      <c r="M15" s="22">
        <v>0.08</v>
      </c>
      <c r="N15" s="22">
        <v>8.5000000000000006E-2</v>
      </c>
      <c r="O15" s="19" t="s">
        <v>27</v>
      </c>
    </row>
  </sheetData>
  <mergeCells count="1">
    <mergeCell ref="E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tabSelected="1" workbookViewId="0">
      <selection activeCell="I22" sqref="I22"/>
    </sheetView>
  </sheetViews>
  <sheetFormatPr defaultRowHeight="14.4" x14ac:dyDescent="0.3"/>
  <cols>
    <col min="1" max="1" width="4.33203125" customWidth="1"/>
    <col min="2" max="2" width="14.44140625" style="17" bestFit="1" customWidth="1"/>
    <col min="3" max="3" width="9.109375" style="20"/>
    <col min="4" max="4" width="6.33203125" customWidth="1"/>
    <col min="5" max="14" width="7.44140625" customWidth="1"/>
    <col min="15" max="15" width="8.44140625" bestFit="1" customWidth="1"/>
    <col min="16" max="16" width="12.88671875" style="19" customWidth="1"/>
  </cols>
  <sheetData>
    <row r="2" spans="1:16" x14ac:dyDescent="0.3">
      <c r="E2" s="30" t="s">
        <v>9</v>
      </c>
      <c r="F2" s="31"/>
      <c r="G2" s="31"/>
      <c r="H2" s="31"/>
      <c r="I2" s="31"/>
      <c r="J2" s="31"/>
      <c r="K2" s="31"/>
      <c r="L2" s="31"/>
      <c r="M2" s="31"/>
      <c r="N2" s="32"/>
      <c r="O2" s="25"/>
    </row>
    <row r="3" spans="1:16" x14ac:dyDescent="0.3">
      <c r="C3" s="20" t="s">
        <v>10</v>
      </c>
      <c r="E3" s="15">
        <f ca="1">CoverStartYear</f>
        <v>2023</v>
      </c>
      <c r="F3" s="15">
        <f ca="1">E3+1</f>
        <v>2024</v>
      </c>
      <c r="G3" s="15">
        <f t="shared" ref="G3:O3" ca="1" si="0">F3+1</f>
        <v>2025</v>
      </c>
      <c r="H3" s="15">
        <f t="shared" ca="1" si="0"/>
        <v>2026</v>
      </c>
      <c r="I3" s="15">
        <f t="shared" ca="1" si="0"/>
        <v>2027</v>
      </c>
      <c r="J3" s="15">
        <f t="shared" ca="1" si="0"/>
        <v>2028</v>
      </c>
      <c r="K3" s="15">
        <f t="shared" ca="1" si="0"/>
        <v>2029</v>
      </c>
      <c r="L3" s="15">
        <f ca="1">K3+1</f>
        <v>2030</v>
      </c>
      <c r="M3" s="15">
        <f t="shared" ca="1" si="0"/>
        <v>2031</v>
      </c>
      <c r="N3" s="15">
        <f t="shared" ca="1" si="0"/>
        <v>2032</v>
      </c>
      <c r="O3" s="15">
        <f t="shared" ca="1" si="0"/>
        <v>2033</v>
      </c>
      <c r="P3" s="19" t="s">
        <v>8</v>
      </c>
    </row>
    <row r="4" spans="1:16" ht="10.5" customHeight="1" x14ac:dyDescent="0.3">
      <c r="O4" s="27"/>
    </row>
    <row r="5" spans="1:16" x14ac:dyDescent="0.3">
      <c r="A5" s="16" t="s">
        <v>31</v>
      </c>
      <c r="O5" s="27"/>
    </row>
    <row r="6" spans="1:16" x14ac:dyDescent="0.3">
      <c r="B6" s="17" t="s">
        <v>28</v>
      </c>
      <c r="C6" s="20" t="s">
        <v>13</v>
      </c>
      <c r="D6" s="29"/>
      <c r="E6" s="23" cm="1">
        <f t="array" ref="E6:N6">RevDownloads+RevTouring</f>
        <v>1700</v>
      </c>
      <c r="F6" s="23">
        <v>1450</v>
      </c>
      <c r="G6" s="23">
        <v>1250</v>
      </c>
      <c r="H6" s="23">
        <v>1087</v>
      </c>
      <c r="I6" s="23">
        <v>953</v>
      </c>
      <c r="J6" s="23">
        <v>840</v>
      </c>
      <c r="K6" s="23">
        <v>742</v>
      </c>
      <c r="L6" s="23">
        <v>656</v>
      </c>
      <c r="M6" s="23">
        <v>580</v>
      </c>
      <c r="N6" s="23">
        <v>510</v>
      </c>
      <c r="O6" s="28">
        <v>450</v>
      </c>
      <c r="P6" s="19" t="s">
        <v>32</v>
      </c>
    </row>
    <row r="7" spans="1:16" x14ac:dyDescent="0.3">
      <c r="B7" s="17" t="s">
        <v>29</v>
      </c>
      <c r="C7" s="20" t="s">
        <v>13</v>
      </c>
      <c r="D7" s="29"/>
      <c r="E7" s="23" cm="1">
        <f t="array" ref="E7:N7">CstLivingDaily+CstLivingLoose</f>
        <v>-500</v>
      </c>
      <c r="F7" s="23"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8">
        <v>-400</v>
      </c>
      <c r="P7" s="19" t="s">
        <v>33</v>
      </c>
    </row>
    <row r="8" spans="1:16" x14ac:dyDescent="0.3">
      <c r="B8" s="17" t="s">
        <v>30</v>
      </c>
      <c r="C8" s="20" t="s">
        <v>13</v>
      </c>
      <c r="D8" s="29"/>
      <c r="E8" s="23" cm="1">
        <f t="array" ref="E8:N8">CstHousingPrice*CstHousingRate</f>
        <v>-80</v>
      </c>
      <c r="F8" s="23">
        <v>-90</v>
      </c>
      <c r="G8" s="23">
        <v>-100</v>
      </c>
      <c r="H8" s="23">
        <v>-110</v>
      </c>
      <c r="I8" s="23">
        <v>-120</v>
      </c>
      <c r="J8" s="23">
        <v>-130</v>
      </c>
      <c r="K8" s="23">
        <v>-140</v>
      </c>
      <c r="L8" s="23">
        <v>-150</v>
      </c>
      <c r="M8" s="23">
        <v>-160</v>
      </c>
      <c r="N8" s="23">
        <v>-170</v>
      </c>
      <c r="O8" s="28">
        <v>-180</v>
      </c>
      <c r="P8" s="19" t="s">
        <v>34</v>
      </c>
    </row>
    <row r="9" spans="1:16" x14ac:dyDescent="0.3">
      <c r="B9" s="17" t="s">
        <v>31</v>
      </c>
      <c r="C9" s="20" t="s">
        <v>13</v>
      </c>
      <c r="E9" s="24" cm="1">
        <f t="array" ref="E9:N9">NetRev+NetCstLiving+NetCstHousing</f>
        <v>1120</v>
      </c>
      <c r="F9" s="24">
        <v>860</v>
      </c>
      <c r="G9" s="24">
        <v>650</v>
      </c>
      <c r="H9" s="24">
        <v>477</v>
      </c>
      <c r="I9" s="24">
        <v>333</v>
      </c>
      <c r="J9" s="24">
        <v>210</v>
      </c>
      <c r="K9" s="24">
        <v>102</v>
      </c>
      <c r="L9" s="24">
        <v>6</v>
      </c>
      <c r="M9" s="24">
        <v>-80</v>
      </c>
      <c r="N9" s="24">
        <v>-160</v>
      </c>
      <c r="O9" s="26" t="e" cm="1" vm="1">
        <f t="array" aca="1" ref="O9" ca="1">NetRev+NetCstLiving+NetCstHousing</f>
        <v>#VALUE!</v>
      </c>
      <c r="P9" s="19" t="s">
        <v>35</v>
      </c>
    </row>
    <row r="11" spans="1:16" x14ac:dyDescent="0.3">
      <c r="E11" s="21"/>
    </row>
  </sheetData>
  <mergeCells count="1">
    <mergeCell ref="E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2023-07-19T09:52:40Z</dcterms:modified>
</cp:coreProperties>
</file>